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C021AEA4-7F10-49F5-BBD1-588086B0E4CB}" xr6:coauthVersionLast="47" xr6:coauthVersionMax="47" xr10:uidLastSave="{00000000-0000-0000-0000-000000000000}"/>
  <bookViews>
    <workbookView xWindow="-110" yWindow="-110" windowWidth="19420" windowHeight="10420" xr2:uid="{F50AE17E-0D5D-4E55-93BB-0024B76FEAA5}"/>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9" i="1" l="1"/>
  <c r="V11" i="1" l="1"/>
  <c r="U11" i="1"/>
  <c r="T11" i="1"/>
  <c r="O11" i="1"/>
  <c r="N11" i="1"/>
  <c r="L11" i="1"/>
  <c r="K11" i="1"/>
  <c r="I11" i="1"/>
  <c r="H11" i="1"/>
  <c r="F11" i="1"/>
  <c r="E11" i="1"/>
  <c r="W10" i="1"/>
  <c r="S10" i="1"/>
  <c r="R10" i="1"/>
  <c r="Q10" i="1"/>
  <c r="P10" i="1"/>
  <c r="M10" i="1"/>
  <c r="J10" i="1"/>
  <c r="G10" i="1"/>
  <c r="W9" i="1"/>
  <c r="S9" i="1"/>
  <c r="R9" i="1"/>
  <c r="Q9" i="1"/>
  <c r="P9" i="1"/>
  <c r="M9" i="1"/>
  <c r="J9" i="1"/>
  <c r="G9" i="1"/>
  <c r="W8" i="1"/>
  <c r="S8" i="1"/>
  <c r="R8" i="1"/>
  <c r="Q8" i="1"/>
  <c r="P8" i="1"/>
  <c r="M8" i="1"/>
  <c r="J8" i="1"/>
  <c r="G8" i="1"/>
  <c r="J11" i="1" l="1"/>
  <c r="R11" i="1"/>
  <c r="W11" i="1"/>
  <c r="P11" i="1"/>
  <c r="Q11" i="1"/>
  <c r="M11" i="1"/>
  <c r="S11" i="1"/>
  <c r="G11" i="1"/>
</calcChain>
</file>

<file path=xl/sharedStrings.xml><?xml version="1.0" encoding="utf-8"?>
<sst xmlns="http://schemas.openxmlformats.org/spreadsheetml/2006/main" count="51" uniqueCount="43">
  <si>
    <t>VOTE 18: HEALTH</t>
  </si>
  <si>
    <r>
      <t>Official development assistance (grants and donations)</t>
    </r>
    <r>
      <rPr>
        <b/>
        <vertAlign val="superscript"/>
        <sz val="9"/>
        <rFont val="Calibri"/>
        <family val="2"/>
        <scheme val="minor"/>
      </rPr>
      <t>1</t>
    </r>
  </si>
  <si>
    <t>Table 18.1 Vote official development assistance trends and estimates</t>
  </si>
  <si>
    <t>Audited outcome</t>
  </si>
  <si>
    <r>
      <t>Revised estimates</t>
    </r>
    <r>
      <rPr>
        <b/>
        <vertAlign val="superscript"/>
        <sz val="6"/>
        <rFont val="Calibri"/>
        <family val="2"/>
        <scheme val="minor"/>
      </rPr>
      <t>5</t>
    </r>
  </si>
  <si>
    <t>Average growth
rate (%)</t>
  </si>
  <si>
    <t>Average: 
Unutilised/
Surrendered
(%)</t>
  </si>
  <si>
    <r>
      <t>Medium-term estimates</t>
    </r>
    <r>
      <rPr>
        <b/>
        <vertAlign val="superscript"/>
        <sz val="6"/>
        <rFont val="Calibri"/>
        <family val="2"/>
        <scheme val="minor"/>
      </rPr>
      <t>5</t>
    </r>
  </si>
  <si>
    <t>Average growth rate (%)</t>
  </si>
  <si>
    <t>2021/22</t>
  </si>
  <si>
    <t>2022/23</t>
  </si>
  <si>
    <t>2023/24</t>
  </si>
  <si>
    <t>2024/25</t>
  </si>
  <si>
    <t>2025/26</t>
  </si>
  <si>
    <t>2026/27</t>
  </si>
  <si>
    <t>Donor (Country)</t>
  </si>
  <si>
    <t>Donor (Agency)</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</si>
  <si>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</si>
  <si>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</si>
  <si>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</si>
  <si>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</si>
  <si>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</si>
  <si>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</si>
  <si>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</si>
  <si>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European Union</t>
  </si>
  <si>
    <t>Primary health care sector policy support programme</t>
  </si>
  <si>
    <t>United States</t>
  </si>
  <si>
    <t>Enhance coordination and leadership on HIV and TB programmes</t>
  </si>
  <si>
    <t>–</t>
  </si>
  <si>
    <t>The Global Fund to Fight AIDS, Tuberculosis and Malaria</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</si>
  <si>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</si>
  <si>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</si>
  <si>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</si>
  <si>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</si>
  <si>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</si>
  <si>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</si>
  <si>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</si>
  <si>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2025/26 - 2027/28</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</si>
  <si>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</si>
  <si>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Rand thousands</t>
  </si>
  <si>
    <t>European Commission</t>
  </si>
  <si>
    <t>Programme to prevent HIV/AIDS, sexually transmitted infections and TB</t>
  </si>
  <si>
    <t>Centres for Disease Control and Prevention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</si>
</sst>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7"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5"/>
      <color theme="1"/>
      <name val="Calibri"/>
      <family val="2"/>
      <scheme val="minor"/>
    </font>
    <font>
      <b/>
      <sz val="6.5"/>
      <name val="Calibri"/>
      <family val="2"/>
      <scheme val="minor"/>
    </font>
    <font>
      <sz val="6.5"/>
      <name val="Calibri"/>
      <family val="2"/>
      <scheme val="minor"/>
    </font>
    <font>
      <sz val="9"/>
      <name val="Calibri"/>
      <family val="2"/>
      <scheme val="minor"/>
    </font>
    <font>
      <b/>
      <sz val="6"/>
      <name val="Calibri"/>
      <family val="2"/>
      <scheme val="minor"/>
    </font>
    <font>
      <b/>
      <vertAlign val="superscript"/>
      <sz val="6"/>
      <name val="Calibri"/>
      <family val="2"/>
      <scheme val="minor"/>
    </font>
    <font>
      <sz val="12"/>
      <name val="Arial"/>
      <family val="2"/>
    </font>
    <font>
      <b/>
      <sz val="6"/>
      <name val="Calibri"/>
      <family val="2"/>
    </font>
    <font>
      <b/>
      <vertAlign val="superscript"/>
      <sz val="6"/>
      <name val="Calibri"/>
      <family val="2"/>
    </font>
    <font>
      <sz val="6"/>
      <name val="Calibri"/>
      <family val="2"/>
    </font>
    <font>
      <sz val="6"/>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40">
    <border>
      <left/>
      <right/>
      <top/>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diagonal/>
    </border>
    <border>
      <left style="hair">
        <color indexed="64"/>
      </left>
      <right/>
      <top/>
      <bottom style="thin">
        <color indexed="64"/>
      </bottom>
      <diagonal/>
    </border>
    <border>
      <left style="thin">
        <color indexed="64"/>
      </left>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bottom/>
      <diagonal/>
    </border>
    <border>
      <left/>
      <right style="thin">
        <color indexed="64"/>
      </right>
      <top/>
      <bottom/>
      <diagonal/>
    </border>
    <border>
      <left/>
      <right style="hair">
        <color indexed="64"/>
      </right>
      <top style="hair">
        <color indexed="64"/>
      </top>
      <bottom/>
      <diagonal/>
    </border>
    <border>
      <left/>
      <right style="hair">
        <color indexed="64"/>
      </right>
      <top/>
      <bottom style="thin">
        <color indexed="64"/>
      </bottom>
      <diagonal/>
    </border>
    <border>
      <left/>
      <right style="thin">
        <color indexed="64"/>
      </right>
      <top style="hair">
        <color indexed="64"/>
      </top>
      <bottom/>
      <diagonal/>
    </border>
    <border>
      <left/>
      <right style="thin">
        <color indexed="64"/>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2" fillId="0" borderId="0" applyFont="0" applyFill="0" applyBorder="0" applyAlignment="0" applyProtection="0"/>
    <xf numFmtId="0" fontId="12" fillId="0" borderId="0"/>
  </cellStyleXfs>
  <cellXfs count="98">
    <xf numFmtId="0" fontId="0" fillId="0" borderId="0" xfId="0"/>
    <xf numFmtId="0" fontId="16" fillId="0" borderId="0" xfId="0" applyFont="1" applyAlignment="1">
      <alignment horizontal="left" vertical="center"/>
    </xf>
    <xf numFmtId="0" fontId="15" fillId="0" borderId="0" xfId="0" applyFont="1" applyAlignment="1">
      <alignment vertical="center" wrapText="1"/>
    </xf>
    <xf numFmtId="0" fontId="4" fillId="0" borderId="0" xfId="3" applyFont="1" applyAlignment="1">
      <alignment vertical="center"/>
    </xf>
    <xf numFmtId="0" fontId="7" fillId="0" borderId="0" xfId="3" applyFont="1" applyAlignment="1">
      <alignment vertical="center"/>
    </xf>
    <xf numFmtId="0" fontId="13" fillId="0" borderId="24" xfId="0" applyFont="1" applyBorder="1" applyAlignment="1">
      <alignment vertical="center" wrapText="1"/>
    </xf>
    <xf numFmtId="0" fontId="16" fillId="0" borderId="0" xfId="0" applyFont="1" applyAlignment="1">
      <alignment vertical="center"/>
    </xf>
    <xf numFmtId="0" fontId="13" fillId="0" borderId="0" xfId="0" applyFont="1" applyAlignment="1">
      <alignment vertical="center" wrapText="1"/>
    </xf>
    <xf numFmtId="169" fontId="13" fillId="0" borderId="0" xfId="1" applyNumberFormat="1" applyFont="1" applyFill="1" applyBorder="1" applyAlignment="1" applyProtection="1">
      <alignment vertical="center" wrapText="1"/>
    </xf>
    <xf numFmtId="166" fontId="13" fillId="0" borderId="0" xfId="2" applyNumberFormat="1" applyFont="1" applyFill="1" applyBorder="1" applyAlignment="1" applyProtection="1">
      <alignment horizontal="right" vertical="center" wrapText="1"/>
    </xf>
    <xf numFmtId="166" fontId="13" fillId="0" borderId="0" xfId="2" applyNumberFormat="1" applyFont="1" applyFill="1" applyBorder="1" applyAlignment="1" applyProtection="1">
      <alignment vertical="center" wrapText="1"/>
    </xf>
    <xf numFmtId="0" fontId="6" fillId="0" borderId="0" xfId="0" applyFont="1"/>
    <xf numFmtId="49" fontId="7" fillId="0" borderId="0" xfId="4" applyNumberFormat="1" applyFont="1" applyAlignment="1">
      <alignment horizontal="left"/>
    </xf>
    <xf numFmtId="164" fontId="8" fillId="0" borderId="0" xfId="1" applyFont="1" applyFill="1" applyAlignment="1" applyProtection="1"/>
    <xf numFmtId="164" fontId="7" fillId="0" borderId="0" xfId="1" applyFont="1" applyFill="1" applyAlignment="1" applyProtection="1"/>
    <xf numFmtId="165" fontId="9" fillId="0" borderId="0" xfId="4" applyNumberFormat="1" applyFont="1"/>
    <xf numFmtId="0" fontId="9" fillId="0" borderId="0" xfId="4" applyFont="1"/>
    <xf numFmtId="0" fontId="9" fillId="0" borderId="0" xfId="4" applyFont="1" applyAlignment="1">
      <alignment horizontal="right"/>
    </xf>
    <xf numFmtId="166" fontId="10" fillId="2" borderId="6" xfId="5" applyNumberFormat="1" applyFont="1" applyFill="1" applyBorder="1" applyAlignment="1" applyProtection="1">
      <alignment horizontal="center" wrapText="1"/>
    </xf>
    <xf numFmtId="166" fontId="10" fillId="2" borderId="7" xfId="5" applyNumberFormat="1" applyFont="1" applyFill="1" applyBorder="1" applyAlignment="1" applyProtection="1">
      <alignment horizontal="center" wrapText="1"/>
    </xf>
    <xf numFmtId="167" fontId="10" fillId="2" borderId="13" xfId="3" quotePrefix="1" applyNumberFormat="1" applyFont="1" applyFill="1" applyBorder="1" applyAlignment="1">
      <alignment horizontal="center" wrapText="1"/>
    </xf>
    <xf numFmtId="0" fontId="15" fillId="0" borderId="0" xfId="0" applyFont="1" applyAlignment="1">
      <alignment horizontal="left" vertical="top" wrapText="1"/>
    </xf>
    <xf numFmtId="169" fontId="15" fillId="0" borderId="0" xfId="1" applyNumberFormat="1" applyFont="1" applyFill="1" applyBorder="1" applyAlignment="1" applyProtection="1">
      <alignment horizontal="right" vertical="top" wrapText="1"/>
    </xf>
    <xf numFmtId="169" fontId="15" fillId="0" borderId="19" xfId="1" applyNumberFormat="1" applyFont="1" applyFill="1" applyBorder="1" applyAlignment="1" applyProtection="1">
      <alignment horizontal="right" vertical="top" wrapText="1"/>
    </xf>
    <xf numFmtId="0" fontId="13" fillId="0" borderId="8" xfId="6" applyFont="1" applyBorder="1" applyAlignment="1">
      <alignment horizontal="left" wrapText="1"/>
    </xf>
    <xf numFmtId="165" fontId="13" fillId="0" borderId="9" xfId="6" applyNumberFormat="1" applyFont="1" applyBorder="1" applyAlignment="1">
      <alignment horizontal="left" wrapText="1"/>
    </xf>
    <xf numFmtId="165" fontId="13" fillId="0" borderId="10" xfId="6" applyNumberFormat="1" applyFont="1" applyBorder="1" applyAlignment="1">
      <alignment horizontal="left" wrapText="1"/>
    </xf>
    <xf numFmtId="165" fontId="13" fillId="0" borderId="16" xfId="6" applyNumberFormat="1" applyFont="1" applyBorder="1" applyAlignment="1">
      <alignment horizontal="center" wrapText="1"/>
    </xf>
    <xf numFmtId="165" fontId="13" fillId="0" borderId="11" xfId="6" applyNumberFormat="1" applyFont="1" applyBorder="1" applyAlignment="1">
      <alignment horizontal="center" wrapText="1"/>
    </xf>
    <xf numFmtId="165" fontId="13" fillId="0" borderId="10" xfId="6" applyNumberFormat="1" applyFont="1" applyBorder="1" applyAlignment="1">
      <alignment horizontal="center" wrapText="1"/>
    </xf>
    <xf numFmtId="165" fontId="13" fillId="0" borderId="17" xfId="6" applyNumberFormat="1" applyFont="1" applyBorder="1" applyAlignment="1">
      <alignment horizontal="center" wrapText="1"/>
    </xf>
    <xf numFmtId="165" fontId="13" fillId="0" borderId="13" xfId="6" applyNumberFormat="1" applyFont="1" applyBorder="1" applyAlignment="1">
      <alignment horizontal="center" wrapText="1"/>
    </xf>
    <xf numFmtId="167" fontId="10" fillId="2" borderId="11" xfId="3" quotePrefix="1" applyNumberFormat="1" applyFont="1" applyFill="1" applyBorder="1" applyAlignment="1">
      <alignment horizontal="center" wrapText="1"/>
    </xf>
    <xf numFmtId="169" fontId="15" fillId="0" borderId="20" xfId="1" applyNumberFormat="1" applyFont="1" applyFill="1" applyBorder="1" applyAlignment="1" applyProtection="1">
      <alignment horizontal="right" vertical="top" wrapText="1"/>
    </xf>
    <xf numFmtId="169" fontId="15" fillId="0" borderId="21" xfId="1" applyNumberFormat="1" applyFont="1" applyFill="1" applyBorder="1" applyAlignment="1" applyProtection="1">
      <alignment horizontal="right" vertical="top" wrapText="1"/>
    </xf>
    <xf numFmtId="166" fontId="15" fillId="2" borderId="22" xfId="2" applyNumberFormat="1" applyFont="1" applyFill="1" applyBorder="1" applyAlignment="1" applyProtection="1">
      <alignment horizontal="right" vertical="top" wrapText="1"/>
    </xf>
    <xf numFmtId="166" fontId="15" fillId="2" borderId="21" xfId="2" applyNumberFormat="1" applyFont="1" applyFill="1" applyBorder="1" applyAlignment="1" applyProtection="1">
      <alignment horizontal="right" vertical="top" wrapText="1"/>
    </xf>
    <xf numFmtId="169" fontId="15" fillId="0" borderId="22" xfId="1" applyNumberFormat="1" applyFont="1" applyFill="1" applyBorder="1" applyAlignment="1" applyProtection="1">
      <alignment horizontal="right" vertical="top" wrapText="1"/>
      <protection locked="0"/>
    </xf>
    <xf numFmtId="169" fontId="15" fillId="0" borderId="21" xfId="1" applyNumberFormat="1" applyFont="1" applyFill="1" applyBorder="1" applyAlignment="1" applyProtection="1">
      <alignment horizontal="right" vertical="top" wrapText="1"/>
      <protection locked="0"/>
    </xf>
    <xf numFmtId="169" fontId="13" fillId="0" borderId="24" xfId="1" applyNumberFormat="1" applyFont="1" applyFill="1" applyBorder="1" applyAlignment="1" applyProtection="1">
      <alignment horizontal="right" vertical="top" wrapText="1"/>
    </xf>
    <xf numFmtId="169" fontId="13" fillId="0" borderId="25" xfId="1" applyNumberFormat="1" applyFont="1" applyFill="1" applyBorder="1" applyAlignment="1" applyProtection="1">
      <alignment horizontal="right" vertical="top" wrapText="1"/>
    </xf>
    <xf numFmtId="169" fontId="13" fillId="0" borderId="26" xfId="1" applyNumberFormat="1" applyFont="1" applyFill="1" applyBorder="1" applyAlignment="1" applyProtection="1">
      <alignment horizontal="right" vertical="top" wrapText="1"/>
    </xf>
    <xf numFmtId="169" fontId="13" fillId="0" borderId="27" xfId="1" applyNumberFormat="1" applyFont="1" applyFill="1" applyBorder="1" applyAlignment="1" applyProtection="1">
      <alignment horizontal="right" vertical="top" wrapText="1"/>
    </xf>
    <xf numFmtId="169" fontId="13" fillId="0" borderId="28" xfId="1" applyNumberFormat="1" applyFont="1" applyFill="1" applyBorder="1" applyAlignment="1" applyProtection="1">
      <alignment horizontal="right" vertical="top" wrapText="1"/>
    </xf>
    <xf numFmtId="166" fontId="13" fillId="2" borderId="29" xfId="2" applyNumberFormat="1" applyFont="1" applyFill="1" applyBorder="1" applyAlignment="1" applyProtection="1">
      <alignment horizontal="right" vertical="top" wrapText="1"/>
    </xf>
    <xf numFmtId="166" fontId="13" fillId="2" borderId="26" xfId="2" applyNumberFormat="1" applyFont="1" applyFill="1" applyBorder="1" applyAlignment="1" applyProtection="1">
      <alignment horizontal="right" vertical="top" wrapText="1"/>
    </xf>
    <xf numFmtId="166" fontId="13" fillId="2" borderId="27" xfId="2" applyNumberFormat="1" applyFont="1" applyFill="1" applyBorder="1" applyAlignment="1" applyProtection="1">
      <alignment horizontal="right" vertical="top" wrapText="1"/>
    </xf>
    <xf numFmtId="0" fontId="16" fillId="0" borderId="0" xfId="0" applyFont="1" applyAlignment="1">
      <alignment horizontal="left" vertical="top"/>
    </xf>
    <xf numFmtId="0" fontId="16" fillId="0" borderId="0" xfId="0" applyFont="1" applyAlignment="1">
      <alignment horizontal="center" vertical="top"/>
    </xf>
    <xf numFmtId="169" fontId="15" fillId="0" borderId="30" xfId="1" applyNumberFormat="1" applyFont="1" applyFill="1" applyBorder="1" applyAlignment="1" applyProtection="1">
      <alignment horizontal="right" vertical="top" wrapText="1"/>
      <protection locked="0"/>
    </xf>
    <xf numFmtId="169" fontId="15" fillId="0" borderId="14" xfId="1" applyNumberFormat="1" applyFont="1" applyFill="1" applyBorder="1" applyAlignment="1" applyProtection="1">
      <alignment horizontal="right" vertical="top" wrapText="1"/>
      <protection locked="0"/>
    </xf>
    <xf numFmtId="166" fontId="15" fillId="2" borderId="14" xfId="2" applyNumberFormat="1" applyFont="1" applyFill="1" applyBorder="1" applyAlignment="1" applyProtection="1">
      <alignment horizontal="right" vertical="top" wrapText="1"/>
    </xf>
    <xf numFmtId="169" fontId="15" fillId="0" borderId="31" xfId="1" applyNumberFormat="1" applyFont="1" applyFill="1" applyBorder="1" applyAlignment="1" applyProtection="1">
      <alignment horizontal="right" vertical="top" wrapText="1"/>
      <protection locked="0"/>
    </xf>
    <xf numFmtId="169" fontId="15" fillId="0" borderId="32" xfId="1" applyNumberFormat="1" applyFont="1" applyFill="1" applyBorder="1" applyAlignment="1" applyProtection="1">
      <alignment horizontal="right" vertical="top" wrapText="1"/>
      <protection locked="0"/>
    </xf>
    <xf numFmtId="166" fontId="15" fillId="2" borderId="33" xfId="2" applyNumberFormat="1" applyFont="1" applyFill="1" applyBorder="1" applyAlignment="1" applyProtection="1">
      <alignment horizontal="right" vertical="top" wrapText="1"/>
    </xf>
    <xf numFmtId="166" fontId="15" fillId="2" borderId="32" xfId="2" applyNumberFormat="1" applyFont="1" applyFill="1" applyBorder="1" applyAlignment="1" applyProtection="1">
      <alignment horizontal="right" vertical="top" wrapText="1"/>
    </xf>
    <xf numFmtId="166" fontId="15" fillId="2" borderId="34" xfId="2" applyNumberFormat="1" applyFont="1" applyFill="1" applyBorder="1" applyAlignment="1" applyProtection="1">
      <alignment horizontal="right" vertical="top" wrapText="1"/>
    </xf>
    <xf numFmtId="169" fontId="15" fillId="0" borderId="35" xfId="1" applyNumberFormat="1" applyFont="1" applyFill="1" applyBorder="1" applyAlignment="1" applyProtection="1">
      <alignment horizontal="right" vertical="top" wrapText="1"/>
      <protection locked="0"/>
    </xf>
    <xf numFmtId="169" fontId="15" fillId="0" borderId="36" xfId="1" applyNumberFormat="1" applyFont="1" applyFill="1" applyBorder="1" applyAlignment="1" applyProtection="1">
      <alignment horizontal="right" vertical="top" wrapText="1"/>
      <protection locked="0"/>
    </xf>
    <xf numFmtId="169" fontId="15" fillId="0" borderId="19" xfId="1" applyNumberFormat="1" applyFont="1" applyFill="1" applyBorder="1" applyAlignment="1" applyProtection="1">
      <alignment horizontal="right" vertical="top" wrapText="1"/>
      <protection locked="0"/>
    </xf>
    <xf numFmtId="169" fontId="15" fillId="0" borderId="37" xfId="1" applyNumberFormat="1" applyFont="1" applyFill="1" applyBorder="1" applyAlignment="1" applyProtection="1">
      <alignment horizontal="right" vertical="top" wrapText="1"/>
      <protection locked="0"/>
    </xf>
    <xf numFmtId="167" fontId="10" fillId="2" borderId="10" xfId="3" quotePrefix="1" applyNumberFormat="1" applyFont="1" applyFill="1" applyBorder="1" applyAlignment="1">
      <alignment horizontal="center" wrapText="1"/>
    </xf>
    <xf numFmtId="166" fontId="15" fillId="2" borderId="36" xfId="2" applyNumberFormat="1" applyFont="1" applyFill="1" applyBorder="1" applyAlignment="1" applyProtection="1">
      <alignment horizontal="right" vertical="top" wrapText="1"/>
    </xf>
    <xf numFmtId="166" fontId="15" fillId="2" borderId="19" xfId="2" applyNumberFormat="1" applyFont="1" applyFill="1" applyBorder="1" applyAlignment="1" applyProtection="1">
      <alignment horizontal="right" vertical="top" wrapText="1"/>
    </xf>
    <xf numFmtId="166" fontId="15" fillId="2" borderId="37" xfId="2" applyNumberFormat="1" applyFont="1" applyFill="1" applyBorder="1" applyAlignment="1" applyProtection="1">
      <alignment horizontal="right" vertical="top" wrapText="1"/>
    </xf>
    <xf numFmtId="169" fontId="15" fillId="0" borderId="38" xfId="1" applyNumberFormat="1" applyFont="1" applyFill="1" applyBorder="1" applyAlignment="1" applyProtection="1">
      <alignment horizontal="right" vertical="top" wrapText="1"/>
      <protection locked="0"/>
    </xf>
    <xf numFmtId="169" fontId="15" fillId="0" borderId="39" xfId="1" applyNumberFormat="1" applyFont="1" applyFill="1" applyBorder="1" applyAlignment="1" applyProtection="1">
      <alignment horizontal="right" vertical="top" wrapText="1"/>
      <protection locked="0"/>
    </xf>
    <xf numFmtId="169" fontId="15" fillId="0" borderId="15" xfId="1" applyNumberFormat="1" applyFont="1" applyFill="1" applyBorder="1" applyAlignment="1" applyProtection="1">
      <alignment horizontal="right" vertical="top" wrapText="1"/>
      <protection locked="0"/>
    </xf>
    <xf numFmtId="169" fontId="15" fillId="0" borderId="0" xfId="1" applyNumberFormat="1" applyFont="1" applyFill="1" applyBorder="1" applyAlignment="1" applyProtection="1">
      <alignment horizontal="right" vertical="top" wrapText="1"/>
      <protection locked="0"/>
    </xf>
    <xf numFmtId="169" fontId="15" fillId="0" borderId="23" xfId="1" applyNumberFormat="1" applyFont="1" applyFill="1" applyBorder="1" applyAlignment="1" applyProtection="1">
      <alignment horizontal="right" vertical="top" wrapText="1"/>
      <protection locked="0"/>
    </xf>
    <xf numFmtId="168" fontId="10" fillId="0" borderId="15" xfId="3" quotePrefix="1" applyNumberFormat="1" applyFont="1" applyBorder="1" applyAlignment="1">
      <alignment horizontal="center" wrapText="1"/>
    </xf>
    <xf numFmtId="168" fontId="10" fillId="0" borderId="8" xfId="3" quotePrefix="1" applyNumberFormat="1" applyFont="1" applyBorder="1" applyAlignment="1">
      <alignment horizontal="center" wrapText="1"/>
    </xf>
    <xf numFmtId="0" fontId="15" fillId="0" borderId="0" xfId="0" applyFont="1" applyAlignment="1">
      <alignment horizontal="left" vertical="top" wrapText="1"/>
    </xf>
    <xf numFmtId="0" fontId="13" fillId="0" borderId="23" xfId="0" applyFont="1" applyBorder="1" applyAlignment="1">
      <alignment vertical="top" wrapText="1"/>
    </xf>
    <xf numFmtId="0" fontId="15" fillId="0" borderId="15" xfId="0" applyFont="1" applyBorder="1" applyAlignment="1">
      <alignment horizontal="left" vertical="top" wrapText="1"/>
    </xf>
    <xf numFmtId="0" fontId="15" fillId="0" borderId="23" xfId="0" applyFont="1" applyBorder="1" applyAlignment="1">
      <alignment horizontal="left" vertical="top" wrapText="1"/>
    </xf>
    <xf numFmtId="165" fontId="10" fillId="0" borderId="11" xfId="3" quotePrefix="1" applyNumberFormat="1" applyFont="1" applyBorder="1" applyAlignment="1">
      <alignment horizontal="center" wrapText="1"/>
    </xf>
    <xf numFmtId="165" fontId="10" fillId="0" borderId="9" xfId="3" quotePrefix="1" applyNumberFormat="1" applyFont="1" applyBorder="1" applyAlignment="1">
      <alignment horizontal="center" wrapText="1"/>
    </xf>
    <xf numFmtId="165" fontId="10" fillId="0" borderId="12" xfId="3" quotePrefix="1" applyNumberFormat="1" applyFont="1" applyBorder="1" applyAlignment="1">
      <alignment horizontal="center" wrapText="1"/>
    </xf>
    <xf numFmtId="0" fontId="3" fillId="0" borderId="0" xfId="3" applyFont="1" applyAlignment="1">
      <alignment horizontal="left"/>
    </xf>
    <xf numFmtId="0" fontId="4" fillId="0" borderId="0" xfId="3" applyFont="1" applyAlignment="1">
      <alignment horizontal="left"/>
    </xf>
    <xf numFmtId="0" fontId="4" fillId="0" borderId="0" xfId="3" applyFont="1" applyAlignment="1">
      <alignment vertical="center"/>
    </xf>
    <xf numFmtId="0" fontId="10" fillId="0" borderId="1" xfId="3" applyFont="1" applyBorder="1" applyAlignment="1">
      <alignment horizontal="left" wrapText="1"/>
    </xf>
    <xf numFmtId="0" fontId="10" fillId="0" borderId="8" xfId="3" applyFont="1" applyBorder="1" applyAlignment="1">
      <alignment horizontal="left" wrapText="1"/>
    </xf>
    <xf numFmtId="165" fontId="10" fillId="0" borderId="2" xfId="3" applyNumberFormat="1" applyFont="1" applyBorder="1" applyAlignment="1">
      <alignment horizontal="center" wrapText="1"/>
    </xf>
    <xf numFmtId="165" fontId="10" fillId="0" borderId="3" xfId="3" applyNumberFormat="1" applyFont="1" applyBorder="1" applyAlignment="1">
      <alignment horizontal="center" wrapText="1"/>
    </xf>
    <xf numFmtId="165" fontId="10" fillId="0" borderId="4" xfId="3" applyNumberFormat="1" applyFont="1" applyBorder="1" applyAlignment="1">
      <alignment horizontal="center" wrapText="1"/>
    </xf>
    <xf numFmtId="166" fontId="10" fillId="2" borderId="4" xfId="5" applyNumberFormat="1" applyFont="1" applyFill="1" applyBorder="1" applyAlignment="1" applyProtection="1">
      <alignment horizontal="center" wrapText="1"/>
    </xf>
    <xf numFmtId="166" fontId="10" fillId="2" borderId="5" xfId="5" applyNumberFormat="1" applyFont="1" applyFill="1" applyBorder="1" applyAlignment="1" applyProtection="1">
      <alignment horizontal="center" wrapText="1"/>
    </xf>
    <xf numFmtId="165" fontId="10" fillId="0" borderId="10" xfId="3" quotePrefix="1" applyNumberFormat="1" applyFont="1" applyBorder="1" applyAlignment="1">
      <alignment horizontal="center" wrapText="1"/>
    </xf>
    <xf numFmtId="167" fontId="10" fillId="2" borderId="14" xfId="3" quotePrefix="1" applyNumberFormat="1" applyFont="1" applyFill="1" applyBorder="1" applyAlignment="1">
      <alignment horizontal="center" wrapText="1"/>
    </xf>
    <xf numFmtId="167" fontId="10" fillId="2" borderId="18" xfId="3" quotePrefix="1" applyNumberFormat="1" applyFont="1" applyFill="1" applyBorder="1" applyAlignment="1">
      <alignment horizontal="center" wrapText="1"/>
    </xf>
    <xf numFmtId="0" fontId="13" fillId="0" borderId="15" xfId="6" applyFont="1" applyBorder="1" applyAlignment="1">
      <alignment horizontal="left" wrapText="1"/>
    </xf>
    <xf numFmtId="165" fontId="10" fillId="0" borderId="13" xfId="3" quotePrefix="1" applyNumberFormat="1" applyFont="1" applyBorder="1" applyAlignment="1">
      <alignment horizontal="center" wrapText="1"/>
    </xf>
    <xf numFmtId="167" fontId="10" fillId="2" borderId="13" xfId="3" quotePrefix="1" applyNumberFormat="1" applyFont="1" applyFill="1" applyBorder="1" applyAlignment="1">
      <alignment horizontal="center" wrapText="1"/>
    </xf>
    <xf numFmtId="167" fontId="10" fillId="2" borderId="9" xfId="3" quotePrefix="1" applyNumberFormat="1" applyFont="1" applyFill="1" applyBorder="1" applyAlignment="1">
      <alignment horizontal="center" wrapText="1"/>
    </xf>
    <xf numFmtId="168" fontId="10" fillId="0" borderId="14" xfId="3" quotePrefix="1" applyNumberFormat="1" applyFont="1" applyBorder="1" applyAlignment="1">
      <alignment horizontal="center" wrapText="1"/>
    </xf>
    <xf numFmtId="168" fontId="10" fillId="0" borderId="18" xfId="3" quotePrefix="1" applyNumberFormat="1" applyFont="1" applyBorder="1" applyAlignment="1">
      <alignment horizontal="center" wrapText="1"/>
    </xf>
  </cellXfs>
  <cellStyles count="7">
    <cellStyle name="Comma" xfId="1" builtinId="3"/>
    <cellStyle name="Normal" xfId="0" builtinId="0"/>
    <cellStyle name="Normal 2" xfId="6" xr:uid="{A3ECB7CB-D94C-437B-B98E-2609FFABF3EF}"/>
    <cellStyle name="Normal_Link to db" xfId="3" xr:uid="{2D48B1F5-CCA7-4BDE-9746-8ACB1AC83766}"/>
    <cellStyle name="Normal_NMTEE - Master (25 Aug)" xfId="4" xr:uid="{806A5D5A-535B-45D0-8C41-6B381C55236B}"/>
    <cellStyle name="Percent" xfId="2" builtinId="5"/>
    <cellStyle name="Percent 2" xfId="5" xr:uid="{E65F055F-0DDA-442D-BB10-0E720F2A878E}"/>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24248-8D82-4FFD-8A71-A1543FC890FB}">
  <dimension ref="A1:W18"/>
  <sheetViews>
    <sheetView showGridLines="0" tabSelected="1" view="pageLayout" topLeftCell="A9" zoomScaleNormal="100" workbookViewId="0">
      <selection activeCell="I9" sqref="I9"/>
    </sheetView>
  </sheetViews>
  <sheetFormatPr defaultColWidth="8.81640625" defaultRowHeight="14.5" x14ac:dyDescent="0.35"/>
  <cols>
    <col min="1" max="1" width="1.453125" customWidth="1"/>
    <col min="2" max="2" width="8.453125" customWidth="1"/>
    <col min="3" max="3" width="9.453125" customWidth="1"/>
    <col min="4" max="4" width="9.90625" customWidth="1"/>
    <col min="5" max="6" width="6" customWidth="1"/>
    <col min="7" max="7" width="6.90625" customWidth="1"/>
    <col min="8" max="9" width="5.6328125" customWidth="1"/>
    <col min="10" max="10" width="6.54296875" customWidth="1"/>
    <col min="11" max="12" width="6" customWidth="1"/>
    <col min="13" max="13" width="6.453125" customWidth="1"/>
    <col min="14" max="15" width="5.54296875" customWidth="1"/>
    <col min="16" max="16" width="6.54296875" customWidth="1"/>
    <col min="17" max="18" width="5.1796875" customWidth="1"/>
    <col min="19" max="19" width="6.453125" customWidth="1"/>
    <col min="20" max="22" width="4.7265625" customWidth="1"/>
    <col min="23" max="23" width="9.54296875" customWidth="1"/>
  </cols>
  <sheetData>
    <row r="1" spans="1:23" ht="28" customHeight="1" x14ac:dyDescent="0.35">
      <c r="A1" s="79" t="s">
        <v>0</v>
      </c>
      <c r="B1" s="79"/>
      <c r="C1" s="79"/>
      <c r="D1" s="79"/>
      <c r="E1" s="79"/>
      <c r="F1" s="79"/>
      <c r="G1" s="79"/>
      <c r="H1" s="79"/>
      <c r="I1" s="79"/>
      <c r="J1" s="79"/>
      <c r="K1" s="79"/>
      <c r="L1" s="79"/>
      <c r="M1" s="79"/>
      <c r="N1" s="79"/>
      <c r="O1" s="79"/>
      <c r="P1" s="79"/>
      <c r="Q1" s="79"/>
      <c r="R1" s="79"/>
      <c r="S1" s="79"/>
      <c r="T1" s="79"/>
      <c r="U1" s="79"/>
      <c r="V1" s="79"/>
      <c r="W1" s="79"/>
    </row>
    <row r="2" spans="1:23" ht="28" customHeight="1" x14ac:dyDescent="0.35">
      <c r="A2" s="80" t="s">
        <v>1</v>
      </c>
      <c r="B2" s="80"/>
      <c r="C2" s="80"/>
      <c r="D2" s="80"/>
      <c r="E2" s="80"/>
      <c r="F2" s="80"/>
      <c r="G2" s="80"/>
      <c r="H2" s="80"/>
      <c r="I2" s="80"/>
      <c r="J2" s="80"/>
      <c r="K2" s="80"/>
      <c r="L2" s="80"/>
      <c r="M2" s="80"/>
      <c r="N2" s="80"/>
      <c r="O2" s="80"/>
      <c r="P2" s="80"/>
      <c r="Q2" s="80"/>
      <c r="R2" s="80"/>
      <c r="S2" s="80"/>
      <c r="T2" s="80"/>
      <c r="U2" s="80"/>
      <c r="V2" s="80"/>
      <c r="W2" s="80"/>
    </row>
    <row r="3" spans="1:23" ht="28" customHeight="1" x14ac:dyDescent="0.35">
      <c r="A3" s="11"/>
      <c r="B3" s="12"/>
      <c r="C3" s="12"/>
      <c r="D3" s="12"/>
      <c r="E3" s="13"/>
      <c r="F3" s="13"/>
      <c r="G3" s="13"/>
      <c r="H3" s="13"/>
      <c r="I3" s="13"/>
      <c r="J3" s="13"/>
      <c r="K3" s="13"/>
      <c r="L3" s="14"/>
      <c r="M3" s="14"/>
      <c r="N3" s="15"/>
      <c r="O3" s="15"/>
      <c r="P3" s="15"/>
      <c r="Q3" s="16"/>
      <c r="R3" s="17"/>
      <c r="S3" s="16"/>
      <c r="T3" s="16"/>
      <c r="U3" s="16"/>
      <c r="V3" s="16"/>
      <c r="W3" s="16"/>
    </row>
    <row r="4" spans="1:23" x14ac:dyDescent="0.35">
      <c r="A4" s="81" t="s">
        <v>2</v>
      </c>
      <c r="B4" s="81"/>
      <c r="C4" s="81"/>
      <c r="D4" s="81"/>
      <c r="E4" s="81"/>
      <c r="F4" s="81"/>
      <c r="G4" s="81"/>
      <c r="H4" s="81"/>
      <c r="I4" s="81"/>
      <c r="J4" s="81"/>
      <c r="K4" s="81"/>
      <c r="L4" s="81"/>
      <c r="M4" s="4"/>
      <c r="N4" s="3"/>
      <c r="O4" s="3"/>
      <c r="P4" s="3"/>
      <c r="Q4" s="3"/>
      <c r="R4" s="3"/>
      <c r="S4" s="3"/>
      <c r="T4" s="3"/>
      <c r="U4" s="3"/>
      <c r="V4" s="3"/>
      <c r="W4" s="3"/>
    </row>
    <row r="5" spans="1:23" ht="33.5" x14ac:dyDescent="0.35">
      <c r="A5" s="82" t="s">
        <v>39</v>
      </c>
      <c r="B5" s="82"/>
      <c r="C5" s="82"/>
      <c r="D5" s="82"/>
      <c r="E5" s="84" t="s">
        <v>3</v>
      </c>
      <c r="F5" s="84"/>
      <c r="G5" s="84"/>
      <c r="H5" s="84"/>
      <c r="I5" s="84"/>
      <c r="J5" s="84"/>
      <c r="K5" s="84"/>
      <c r="L5" s="84"/>
      <c r="M5" s="85"/>
      <c r="N5" s="86" t="s">
        <v>4</v>
      </c>
      <c r="O5" s="84"/>
      <c r="P5" s="85"/>
      <c r="Q5" s="87" t="s">
        <v>5</v>
      </c>
      <c r="R5" s="88"/>
      <c r="S5" s="18" t="s">
        <v>6</v>
      </c>
      <c r="T5" s="86" t="s">
        <v>7</v>
      </c>
      <c r="U5" s="84"/>
      <c r="V5" s="85"/>
      <c r="W5" s="19" t="s">
        <v>8</v>
      </c>
    </row>
    <row r="6" spans="1:23" x14ac:dyDescent="0.35">
      <c r="A6" s="83"/>
      <c r="B6" s="83"/>
      <c r="C6" s="83"/>
      <c r="D6" s="83"/>
      <c r="E6" s="77" t="s">
        <v>9</v>
      </c>
      <c r="F6" s="77"/>
      <c r="G6" s="89"/>
      <c r="H6" s="76" t="s">
        <v>10</v>
      </c>
      <c r="I6" s="77"/>
      <c r="J6" s="89"/>
      <c r="K6" s="76" t="s">
        <v>11</v>
      </c>
      <c r="L6" s="77"/>
      <c r="M6" s="78"/>
      <c r="N6" s="93" t="s">
        <v>12</v>
      </c>
      <c r="O6" s="77"/>
      <c r="P6" s="78"/>
      <c r="Q6" s="94" t="s">
        <v>35</v>
      </c>
      <c r="R6" s="95"/>
      <c r="S6" s="95"/>
      <c r="T6" s="96" t="s">
        <v>13</v>
      </c>
      <c r="U6" s="70" t="s">
        <v>14</v>
      </c>
      <c r="V6" s="70" t="s">
        <v>36</v>
      </c>
      <c r="W6" s="90" t="s">
        <v>37</v>
      </c>
    </row>
    <row r="7" spans="1:23" ht="19" x14ac:dyDescent="0.35">
      <c r="A7" s="92" t="s">
        <v>15</v>
      </c>
      <c r="B7" s="92"/>
      <c r="C7" s="24" t="s">
        <v>16</v>
      </c>
      <c r="D7" s="24" t="s">
        <v>17</v>
      </c>
      <c r="E7" s="25" t="s">
        <v>18</v>
      </c>
      <c r="F7" s="26" t="s">
        <v>19</v>
      </c>
      <c r="G7" s="27" t="s">
        <v>20</v>
      </c>
      <c r="H7" s="28" t="s">
        <v>21</v>
      </c>
      <c r="I7" s="29" t="s">
        <v>22</v>
      </c>
      <c r="J7" s="27" t="s">
        <v>23</v>
      </c>
      <c r="K7" s="28" t="s">
        <v>21</v>
      </c>
      <c r="L7" s="29" t="s">
        <v>22</v>
      </c>
      <c r="M7" s="30" t="s">
        <v>23</v>
      </c>
      <c r="N7" s="31" t="s">
        <v>21</v>
      </c>
      <c r="O7" s="29" t="s">
        <v>22</v>
      </c>
      <c r="P7" s="30" t="s">
        <v>23</v>
      </c>
      <c r="Q7" s="20" t="s">
        <v>21</v>
      </c>
      <c r="R7" s="61" t="s">
        <v>22</v>
      </c>
      <c r="S7" s="32"/>
      <c r="T7" s="97"/>
      <c r="U7" s="71"/>
      <c r="V7" s="71"/>
      <c r="W7" s="91"/>
    </row>
    <row r="8" spans="1:23" ht="36.5" customHeight="1" x14ac:dyDescent="0.35">
      <c r="A8" s="74" t="s">
        <v>24</v>
      </c>
      <c r="B8" s="74"/>
      <c r="C8" s="21" t="s">
        <v>40</v>
      </c>
      <c r="D8" s="21" t="s">
        <v>25</v>
      </c>
      <c r="E8" s="22">
        <v>0</v>
      </c>
      <c r="F8" s="23">
        <v>0</v>
      </c>
      <c r="G8" s="23">
        <f t="shared" ref="G8:G10" si="0">SUM(E8:F8)</f>
        <v>0</v>
      </c>
      <c r="H8" s="49">
        <v>11186352.050000001</v>
      </c>
      <c r="I8" s="58">
        <v>-11186352.050000001</v>
      </c>
      <c r="J8" s="33">
        <f t="shared" ref="J8:J10" si="1">SUM(H8:I8)</f>
        <v>0</v>
      </c>
      <c r="K8" s="49">
        <v>0</v>
      </c>
      <c r="L8" s="58">
        <v>0</v>
      </c>
      <c r="M8" s="34">
        <f t="shared" ref="M8:M10" si="2">SUM(K8:L8)</f>
        <v>0</v>
      </c>
      <c r="N8" s="50">
        <v>0</v>
      </c>
      <c r="O8" s="58">
        <v>0</v>
      </c>
      <c r="P8" s="34">
        <f t="shared" ref="P8:P10" si="3">SUM(N8:O8)</f>
        <v>0</v>
      </c>
      <c r="Q8" s="35">
        <f t="shared" ref="Q8:R10" si="4">IFERROR((N8/E8)^(1/3)-1,0)</f>
        <v>0</v>
      </c>
      <c r="R8" s="62">
        <f t="shared" si="4"/>
        <v>0</v>
      </c>
      <c r="S8" s="36">
        <f t="shared" ref="S8:S11" si="5">ABS(IFERROR(AVERAGE(F8,I8,L8,O8)/AVERAGE(E8,H8,K8,N8),0))</f>
        <v>1</v>
      </c>
      <c r="T8" s="37">
        <v>0</v>
      </c>
      <c r="U8" s="67">
        <v>0</v>
      </c>
      <c r="V8" s="65">
        <v>0</v>
      </c>
      <c r="W8" s="51">
        <f t="shared" ref="W8:W11" si="6">IFERROR((V8/O8)^(1/3)-1,0)</f>
        <v>0</v>
      </c>
    </row>
    <row r="9" spans="1:23" ht="46" customHeight="1" x14ac:dyDescent="0.35">
      <c r="A9" s="72" t="s">
        <v>26</v>
      </c>
      <c r="B9" s="72"/>
      <c r="C9" s="21" t="s">
        <v>42</v>
      </c>
      <c r="D9" s="21" t="s">
        <v>27</v>
      </c>
      <c r="E9" s="22">
        <v>42708867.449999996</v>
      </c>
      <c r="F9" s="23">
        <v>-42708867</v>
      </c>
      <c r="G9" s="23">
        <f t="shared" si="0"/>
        <v>0.44999999552965164</v>
      </c>
      <c r="H9" s="38">
        <v>20730070.289999999</v>
      </c>
      <c r="I9" s="59">
        <v>-20730070</v>
      </c>
      <c r="J9" s="23">
        <f>SUM(H9:I9)</f>
        <v>0.28999999910593033</v>
      </c>
      <c r="K9" s="38">
        <v>33073588.200000003</v>
      </c>
      <c r="L9" s="59">
        <v>-33073588.199999999</v>
      </c>
      <c r="M9" s="34">
        <f t="shared" si="2"/>
        <v>0</v>
      </c>
      <c r="N9" s="37">
        <f>14236580.24+10848890.42</f>
        <v>25085470.66</v>
      </c>
      <c r="O9" s="59">
        <v>-20397000</v>
      </c>
      <c r="P9" s="34">
        <f t="shared" si="3"/>
        <v>4688470.66</v>
      </c>
      <c r="Q9" s="35">
        <f t="shared" si="4"/>
        <v>-0.16253229926104251</v>
      </c>
      <c r="R9" s="63">
        <f t="shared" si="4"/>
        <v>-0.21834325137865962</v>
      </c>
      <c r="S9" s="56">
        <f t="shared" si="5"/>
        <v>0.96144285653469397</v>
      </c>
      <c r="T9" s="37">
        <v>-40000000</v>
      </c>
      <c r="U9" s="68">
        <v>0</v>
      </c>
      <c r="V9" s="57">
        <v>0</v>
      </c>
      <c r="W9" s="35">
        <f t="shared" si="6"/>
        <v>-1</v>
      </c>
    </row>
    <row r="10" spans="1:23" ht="40" x14ac:dyDescent="0.35">
      <c r="A10" s="75" t="s">
        <v>28</v>
      </c>
      <c r="B10" s="75"/>
      <c r="C10" s="21" t="s">
        <v>29</v>
      </c>
      <c r="D10" s="21" t="s">
        <v>41</v>
      </c>
      <c r="E10" s="22">
        <v>1411879026.5</v>
      </c>
      <c r="F10" s="23">
        <v>-953645803.67999995</v>
      </c>
      <c r="G10" s="23">
        <f t="shared" si="0"/>
        <v>458233222.82000005</v>
      </c>
      <c r="H10" s="52">
        <v>922803000</v>
      </c>
      <c r="I10" s="60">
        <v>-808771960.01999998</v>
      </c>
      <c r="J10" s="33">
        <f t="shared" si="1"/>
        <v>114031039.98000002</v>
      </c>
      <c r="K10" s="52">
        <v>1655728716.75</v>
      </c>
      <c r="L10" s="60">
        <v>-1505354028.73</v>
      </c>
      <c r="M10" s="34">
        <f t="shared" si="2"/>
        <v>150374688.01999998</v>
      </c>
      <c r="N10" s="53">
        <v>1916702234.47</v>
      </c>
      <c r="O10" s="60">
        <v>-1916702234</v>
      </c>
      <c r="P10" s="34">
        <f t="shared" si="3"/>
        <v>0.47000002861022949</v>
      </c>
      <c r="Q10" s="55">
        <f t="shared" si="4"/>
        <v>0.10726707817220116</v>
      </c>
      <c r="R10" s="64">
        <f t="shared" si="4"/>
        <v>0.26198981230360396</v>
      </c>
      <c r="S10" s="54">
        <f t="shared" si="5"/>
        <v>0.87766630602536388</v>
      </c>
      <c r="T10" s="53">
        <v>0</v>
      </c>
      <c r="U10" s="69">
        <v>0</v>
      </c>
      <c r="V10" s="66">
        <v>0</v>
      </c>
      <c r="W10" s="55">
        <f t="shared" si="6"/>
        <v>-1</v>
      </c>
    </row>
    <row r="11" spans="1:23" ht="9.5" customHeight="1" x14ac:dyDescent="0.35">
      <c r="A11" s="73" t="s">
        <v>30</v>
      </c>
      <c r="B11" s="73"/>
      <c r="C11" s="5"/>
      <c r="D11" s="5"/>
      <c r="E11" s="39">
        <f t="shared" ref="E11:P11" si="7">SUM(E8:E10)</f>
        <v>1454587893.95</v>
      </c>
      <c r="F11" s="39">
        <f t="shared" si="7"/>
        <v>-996354670.67999995</v>
      </c>
      <c r="G11" s="40">
        <f t="shared" si="7"/>
        <v>458233223.27000004</v>
      </c>
      <c r="H11" s="41">
        <f t="shared" si="7"/>
        <v>954719422.34000003</v>
      </c>
      <c r="I11" s="39">
        <f t="shared" si="7"/>
        <v>-840688382.06999993</v>
      </c>
      <c r="J11" s="40">
        <f t="shared" si="7"/>
        <v>114031040.27000001</v>
      </c>
      <c r="K11" s="41">
        <f t="shared" si="7"/>
        <v>1688802304.95</v>
      </c>
      <c r="L11" s="39">
        <f t="shared" si="7"/>
        <v>-1538427616.9300001</v>
      </c>
      <c r="M11" s="41">
        <f t="shared" si="7"/>
        <v>150374688.01999998</v>
      </c>
      <c r="N11" s="42">
        <f t="shared" si="7"/>
        <v>1941787705.1300001</v>
      </c>
      <c r="O11" s="39">
        <f t="shared" si="7"/>
        <v>-1937099234</v>
      </c>
      <c r="P11" s="43">
        <f t="shared" si="7"/>
        <v>4688471.1300000288</v>
      </c>
      <c r="Q11" s="46">
        <f>IFERROR((N11/E11)^(1/3)-1,0)</f>
        <v>0.10108435705067342</v>
      </c>
      <c r="R11" s="44">
        <f>IFERROR((O11/F11)^(1/3)-1,0)</f>
        <v>0.24809018946463146</v>
      </c>
      <c r="S11" s="45">
        <f t="shared" si="5"/>
        <v>0.87957950551336173</v>
      </c>
      <c r="T11" s="42">
        <f>SUM(T8:T10)</f>
        <v>-40000000</v>
      </c>
      <c r="U11" s="39">
        <f>SUM(U8:U10)</f>
        <v>0</v>
      </c>
      <c r="V11" s="39">
        <f>SUM(V8:V10)</f>
        <v>0</v>
      </c>
      <c r="W11" s="46">
        <f t="shared" si="6"/>
        <v>-1</v>
      </c>
    </row>
    <row r="12" spans="1:23" x14ac:dyDescent="0.35">
      <c r="A12" s="6"/>
      <c r="B12" s="7"/>
      <c r="C12" s="8"/>
      <c r="D12" s="8"/>
      <c r="E12" s="8"/>
      <c r="F12" s="8"/>
      <c r="G12" s="8"/>
      <c r="H12" s="8"/>
      <c r="I12" s="8"/>
      <c r="J12" s="8"/>
      <c r="K12" s="8"/>
      <c r="L12" s="8"/>
      <c r="M12" s="8"/>
      <c r="N12" s="8"/>
      <c r="O12" s="8"/>
      <c r="P12" s="8"/>
      <c r="Q12" s="9"/>
      <c r="R12" s="9"/>
      <c r="S12" s="10"/>
      <c r="T12" s="8"/>
      <c r="U12" s="8"/>
      <c r="V12" s="8"/>
      <c r="W12" s="10"/>
    </row>
    <row r="13" spans="1:23" ht="20" customHeight="1" x14ac:dyDescent="0.35">
      <c r="A13" s="47">
        <v>1</v>
      </c>
      <c r="B13" s="72" t="s">
        <v>38</v>
      </c>
      <c r="C13" s="72"/>
      <c r="D13" s="72"/>
      <c r="E13" s="72"/>
      <c r="F13" s="72"/>
      <c r="G13" s="72"/>
      <c r="H13" s="72"/>
      <c r="I13" s="72"/>
      <c r="J13" s="72"/>
      <c r="K13" s="72"/>
      <c r="L13" s="72"/>
      <c r="M13" s="72"/>
      <c r="N13" s="72"/>
      <c r="O13" s="72"/>
      <c r="P13" s="72"/>
      <c r="Q13" s="72"/>
      <c r="R13" s="72"/>
      <c r="S13" s="72"/>
      <c r="T13" s="72"/>
      <c r="U13" s="72"/>
      <c r="V13" s="72"/>
      <c r="W13" s="72"/>
    </row>
    <row r="14" spans="1:23" x14ac:dyDescent="0.35">
      <c r="A14" s="47">
        <v>2</v>
      </c>
      <c r="B14" s="72" t="s">
        <v>31</v>
      </c>
      <c r="C14" s="72"/>
      <c r="D14" s="72"/>
      <c r="E14" s="72"/>
      <c r="F14" s="72"/>
      <c r="G14" s="72"/>
      <c r="H14" s="72"/>
      <c r="I14" s="72"/>
      <c r="J14" s="72"/>
      <c r="K14" s="72"/>
      <c r="L14" s="72"/>
      <c r="M14" s="72"/>
      <c r="N14" s="72"/>
      <c r="O14" s="72"/>
      <c r="P14" s="72"/>
      <c r="Q14" s="72"/>
      <c r="R14" s="72"/>
      <c r="S14" s="72"/>
      <c r="T14" s="72"/>
      <c r="U14" s="72"/>
      <c r="V14" s="72"/>
      <c r="W14" s="72"/>
    </row>
    <row r="15" spans="1:23" x14ac:dyDescent="0.35">
      <c r="A15" s="47">
        <v>3</v>
      </c>
      <c r="B15" s="72" t="s">
        <v>32</v>
      </c>
      <c r="C15" s="72"/>
      <c r="D15" s="72"/>
      <c r="E15" s="72"/>
      <c r="F15" s="72"/>
      <c r="G15" s="72"/>
      <c r="H15" s="72"/>
      <c r="I15" s="72"/>
      <c r="J15" s="72"/>
      <c r="K15" s="72"/>
      <c r="L15" s="72"/>
      <c r="M15" s="72"/>
      <c r="N15" s="72"/>
      <c r="O15" s="72"/>
      <c r="P15" s="72"/>
      <c r="Q15" s="72"/>
      <c r="R15" s="72"/>
      <c r="S15" s="72"/>
      <c r="T15" s="72"/>
      <c r="U15" s="72"/>
      <c r="V15" s="72"/>
      <c r="W15" s="72"/>
    </row>
    <row r="16" spans="1:23" x14ac:dyDescent="0.35">
      <c r="A16" s="47">
        <v>4</v>
      </c>
      <c r="B16" s="72" t="s">
        <v>33</v>
      </c>
      <c r="C16" s="72"/>
      <c r="D16" s="72"/>
      <c r="E16" s="72"/>
      <c r="F16" s="72"/>
      <c r="G16" s="72"/>
      <c r="H16" s="72"/>
      <c r="I16" s="72"/>
      <c r="J16" s="72"/>
      <c r="K16" s="72"/>
      <c r="L16" s="72"/>
      <c r="M16" s="72"/>
      <c r="N16" s="72"/>
      <c r="O16" s="72"/>
      <c r="P16" s="72"/>
      <c r="Q16" s="72"/>
      <c r="R16" s="72"/>
      <c r="S16" s="72"/>
      <c r="T16" s="72"/>
      <c r="U16" s="72"/>
      <c r="V16" s="72"/>
      <c r="W16" s="72"/>
    </row>
    <row r="17" spans="1:23" ht="14.5" customHeight="1" x14ac:dyDescent="0.35">
      <c r="A17" s="48">
        <v>5</v>
      </c>
      <c r="B17" s="72" t="s">
        <v>34</v>
      </c>
      <c r="C17" s="72"/>
      <c r="D17" s="72"/>
      <c r="E17" s="72"/>
      <c r="F17" s="72"/>
      <c r="G17" s="72"/>
      <c r="H17" s="72"/>
      <c r="I17" s="72"/>
      <c r="J17" s="72"/>
      <c r="K17" s="72"/>
      <c r="L17" s="72"/>
      <c r="M17" s="72"/>
      <c r="N17" s="72"/>
      <c r="O17" s="72"/>
      <c r="P17" s="72"/>
      <c r="Q17" s="72"/>
      <c r="R17" s="72"/>
      <c r="S17" s="72"/>
      <c r="T17" s="72"/>
      <c r="U17" s="72"/>
      <c r="V17" s="72"/>
      <c r="W17" s="72"/>
    </row>
    <row r="18" spans="1:23" x14ac:dyDescent="0.35">
      <c r="A18" s="1"/>
      <c r="B18" s="2"/>
      <c r="C18" s="2"/>
      <c r="D18" s="2"/>
      <c r="E18" s="2"/>
      <c r="F18" s="2"/>
      <c r="G18" s="2"/>
      <c r="H18" s="2"/>
      <c r="I18" s="2"/>
      <c r="J18" s="2"/>
      <c r="K18" s="2"/>
      <c r="L18" s="2"/>
      <c r="M18" s="2"/>
      <c r="N18" s="2"/>
      <c r="O18" s="2"/>
      <c r="P18" s="2"/>
      <c r="Q18" s="2"/>
      <c r="R18" s="2"/>
      <c r="S18" s="2"/>
      <c r="T18" s="2"/>
      <c r="U18" s="2"/>
      <c r="V18" s="2"/>
      <c r="W18" s="2"/>
    </row>
  </sheetData>
  <mergeCells count="27">
    <mergeCell ref="A1:W1"/>
    <mergeCell ref="A2:W2"/>
    <mergeCell ref="A4:L4"/>
    <mergeCell ref="A5:D6"/>
    <mergeCell ref="E5:M5"/>
    <mergeCell ref="N5:P5"/>
    <mergeCell ref="Q5:R5"/>
    <mergeCell ref="T5:V5"/>
    <mergeCell ref="E6:G6"/>
    <mergeCell ref="H6:J6"/>
    <mergeCell ref="W6:W7"/>
    <mergeCell ref="A7:B7"/>
    <mergeCell ref="N6:P6"/>
    <mergeCell ref="Q6:S6"/>
    <mergeCell ref="T6:T7"/>
    <mergeCell ref="U6:U7"/>
    <mergeCell ref="V6:V7"/>
    <mergeCell ref="B17:W17"/>
    <mergeCell ref="A11:B11"/>
    <mergeCell ref="B13:W13"/>
    <mergeCell ref="B14:W14"/>
    <mergeCell ref="B15:W15"/>
    <mergeCell ref="B16:W16"/>
    <mergeCell ref="A8:B8"/>
    <mergeCell ref="A9:B9"/>
    <mergeCell ref="A10:B10"/>
    <mergeCell ref="K6:M6"/>
  </mergeCells>
  <pageMargins left="0.25" right="0.25" top="0.75" bottom="0.75" header="0.3" footer="0.3"/>
  <pageSetup paperSize="9" orientation="landscape" r:id="rId1"/>
  <ignoredErrors>
    <ignoredError sqref="N9"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1ca25b2-673e-4ecf-ab79-0891da1d929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10" ma:contentTypeDescription="Create a new document." ma:contentTypeScope="" ma:versionID="37b5f08c1e41eb74d49ebe13ebb3f204">
  <xsd:schema xmlns:xsd="http://www.w3.org/2001/XMLSchema" xmlns:xs="http://www.w3.org/2001/XMLSchema" xmlns:p="http://schemas.microsoft.com/office/2006/metadata/properties" xmlns:ns2="71ca25b2-673e-4ecf-ab79-0891da1d9293" targetNamespace="http://schemas.microsoft.com/office/2006/metadata/properties" ma:root="true" ma:fieldsID="2d6d6e14838065667a8c0135e43aa10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26958f-279b-4216-9c18-088c7a0f940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1DD2A4-E484-49B6-AD71-0E31148EE24B}">
  <ds:schemaRefs>
    <ds:schemaRef ds:uri="f1c4e910-880b-4db3-a37c-e9b99167a9bb"/>
    <ds:schemaRef ds:uri="http://purl.org/dc/dcmitype/"/>
    <ds:schemaRef ds:uri="http://www.w3.org/XML/1998/namespace"/>
    <ds:schemaRef ds:uri="http://purl.org/dc/term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C45E8CCE-F4E7-49D9-B6F1-D6B2E3873ACC}">
  <ds:schemaRefs>
    <ds:schemaRef ds:uri="http://schemas.microsoft.com/sharepoint/v3/contenttype/forms"/>
  </ds:schemaRefs>
</ds:datastoreItem>
</file>

<file path=customXml/itemProps3.xml><?xml version="1.0" encoding="utf-8"?>
<ds:datastoreItem xmlns:ds="http://schemas.openxmlformats.org/officeDocument/2006/customXml" ds:itemID="{33DEA8CB-62D5-4FFB-956E-AC197DB68E6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2025-01-23T14:06:52Z</dcterms:created>
  <dcterms:modified xsi:type="dcterms:W3CDTF">2025-02-18T05:54:11Z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